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-105" windowWidth="15600" windowHeight="13695"/>
  </bookViews>
  <sheets>
    <sheet name="Сводный сметный расчет" sheetId="2" r:id="rId1"/>
  </sheets>
  <definedNames>
    <definedName name="_xlnm.Print_Area" localSheetId="0">'Сводный сметный расчет'!$A$1:$H$95</definedName>
  </definedNames>
  <calcPr calcId="145621"/>
</workbook>
</file>

<file path=xl/calcChain.xml><?xml version="1.0" encoding="utf-8"?>
<calcChain xmlns="http://schemas.openxmlformats.org/spreadsheetml/2006/main">
  <c r="H32" i="2" l="1"/>
  <c r="H34" i="2"/>
  <c r="H33" i="2"/>
  <c r="G46" i="2"/>
  <c r="G53" i="2" s="1"/>
  <c r="G45" i="2"/>
  <c r="G52" i="2" s="1"/>
  <c r="G44" i="2"/>
  <c r="G51" i="2" s="1"/>
  <c r="G43" i="2"/>
  <c r="G50" i="2" s="1"/>
  <c r="G41" i="2"/>
  <c r="G48" i="2" s="1"/>
  <c r="G42" i="2"/>
  <c r="G40" i="2" s="1"/>
  <c r="G47" i="2" s="1"/>
  <c r="G55" i="2" s="1"/>
  <c r="G62" i="2" s="1"/>
  <c r="H18" i="2"/>
  <c r="G49" i="2" l="1"/>
  <c r="F43" i="2"/>
  <c r="F41" i="2"/>
  <c r="F40" i="2" s="1"/>
  <c r="H40" i="2" s="1"/>
  <c r="H19" i="2" l="1"/>
  <c r="H20" i="2"/>
  <c r="H21" i="2"/>
  <c r="H22" i="2"/>
  <c r="H23" i="2"/>
  <c r="H35" i="2" l="1"/>
  <c r="H36" i="2"/>
  <c r="E25" i="2"/>
  <c r="F25" i="2"/>
  <c r="E26" i="2"/>
  <c r="F26" i="2"/>
  <c r="F49" i="2" s="1"/>
  <c r="E27" i="2"/>
  <c r="F27" i="2"/>
  <c r="F50" i="2" s="1"/>
  <c r="E28" i="2"/>
  <c r="F28" i="2"/>
  <c r="F51" i="2" s="1"/>
  <c r="E29" i="2"/>
  <c r="F29" i="2"/>
  <c r="F52" i="2" s="1"/>
  <c r="E30" i="2"/>
  <c r="F30" i="2"/>
  <c r="F53" i="2" s="1"/>
  <c r="D26" i="2"/>
  <c r="D27" i="2"/>
  <c r="D28" i="2"/>
  <c r="D29" i="2"/>
  <c r="D30" i="2"/>
  <c r="F48" i="2" l="1"/>
  <c r="F24" i="2"/>
  <c r="E48" i="2"/>
  <c r="E24" i="2"/>
  <c r="H27" i="2"/>
  <c r="D50" i="2"/>
  <c r="D58" i="2" s="1"/>
  <c r="D65" i="2" s="1"/>
  <c r="H29" i="2"/>
  <c r="D52" i="2"/>
  <c r="D60" i="2" s="1"/>
  <c r="D67" i="2" s="1"/>
  <c r="D53" i="2"/>
  <c r="H30" i="2"/>
  <c r="D51" i="2"/>
  <c r="D59" i="2" s="1"/>
  <c r="H28" i="2"/>
  <c r="D49" i="2"/>
  <c r="D57" i="2" s="1"/>
  <c r="H26" i="2"/>
  <c r="E53" i="2"/>
  <c r="E61" i="2" s="1"/>
  <c r="E68" i="2" s="1"/>
  <c r="E52" i="2"/>
  <c r="E60" i="2" s="1"/>
  <c r="E67" i="2" s="1"/>
  <c r="E51" i="2"/>
  <c r="E59" i="2" s="1"/>
  <c r="E66" i="2" s="1"/>
  <c r="E50" i="2"/>
  <c r="E58" i="2" s="1"/>
  <c r="E65" i="2" s="1"/>
  <c r="E49" i="2"/>
  <c r="E57" i="2" s="1"/>
  <c r="E64" i="2" s="1"/>
  <c r="E56" i="2"/>
  <c r="E63" i="2" s="1"/>
  <c r="F57" i="2"/>
  <c r="F64" i="2" s="1"/>
  <c r="D61" i="2"/>
  <c r="F58" i="2"/>
  <c r="F65" i="2" s="1"/>
  <c r="D66" i="2" l="1"/>
  <c r="D64" i="2"/>
  <c r="D68" i="2"/>
  <c r="F56" i="2"/>
  <c r="F63" i="2" s="1"/>
  <c r="G58" i="2"/>
  <c r="G65" i="2" s="1"/>
  <c r="H42" i="2"/>
  <c r="H65" i="2" l="1"/>
  <c r="H58" i="2"/>
  <c r="H43" i="2"/>
  <c r="H50" i="2"/>
  <c r="H37" i="2"/>
  <c r="H49" i="2" l="1"/>
  <c r="G57" i="2"/>
  <c r="F59" i="2"/>
  <c r="F61" i="2"/>
  <c r="F60" i="2"/>
  <c r="F67" i="2" l="1"/>
  <c r="F66" i="2"/>
  <c r="F68" i="2"/>
  <c r="G64" i="2"/>
  <c r="H57" i="2"/>
  <c r="D25" i="2"/>
  <c r="D24" i="2" s="1"/>
  <c r="H25" i="2" l="1"/>
  <c r="D48" i="2"/>
  <c r="H64" i="2"/>
  <c r="G61" i="2"/>
  <c r="G68" i="2" l="1"/>
  <c r="H61" i="2"/>
  <c r="D56" i="2"/>
  <c r="G59" i="2"/>
  <c r="H68" i="2" l="1"/>
  <c r="G66" i="2"/>
  <c r="H59" i="2"/>
  <c r="D63" i="2"/>
  <c r="H41" i="2"/>
  <c r="H44" i="2"/>
  <c r="H46" i="2"/>
  <c r="H66" i="2" l="1"/>
  <c r="G56" i="2"/>
  <c r="H48" i="2"/>
  <c r="H53" i="2"/>
  <c r="H51" i="2"/>
  <c r="G63" i="2" l="1"/>
  <c r="H63" i="2" s="1"/>
  <c r="H56" i="2"/>
  <c r="H39" i="2"/>
  <c r="H38" i="2"/>
  <c r="F47" i="2" l="1"/>
  <c r="F55" i="2" s="1"/>
  <c r="E47" i="2"/>
  <c r="E55" i="2" s="1"/>
  <c r="D47" i="2"/>
  <c r="D55" i="2" l="1"/>
  <c r="D62" i="2" s="1"/>
  <c r="H47" i="2"/>
  <c r="H24" i="2"/>
  <c r="F62" i="2" l="1"/>
  <c r="E62" i="2" l="1"/>
  <c r="H45" i="2" l="1"/>
  <c r="H52" i="2" l="1"/>
  <c r="G60" i="2"/>
  <c r="H60" i="2" s="1"/>
  <c r="G67" i="2" l="1"/>
  <c r="H67" i="2" s="1"/>
  <c r="H55" i="2" l="1"/>
  <c r="H62" i="2"/>
</calcChain>
</file>

<file path=xl/sharedStrings.xml><?xml version="1.0" encoding="utf-8"?>
<sst xmlns="http://schemas.openxmlformats.org/spreadsheetml/2006/main" count="215" uniqueCount="69">
  <si>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</si>
  <si>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</si>
  <si>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</si>
  <si>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</si>
  <si>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</si>
  <si>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</si>
  <si>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</si>
  <si>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</si>
  <si>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</si>
  <si>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</si>
  <si>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2. Основные объекты строительства</t>
  </si>
  <si>
    <t>Глава 9. Прочие работы и затраты</t>
  </si>
  <si>
    <t>Итого по Главе 9</t>
  </si>
  <si>
    <t>Непредвиденные затраты</t>
  </si>
  <si>
    <t>МДС 81-35.2004 п.4.96</t>
  </si>
  <si>
    <t>Налоги и обязательные платежи</t>
  </si>
  <si>
    <t>МДС 81-35.2004 п.4.100</t>
  </si>
  <si>
    <t>Итого по Главам 1-9, в том числе:</t>
  </si>
  <si>
    <t>Итого по Главе 2, в том числе:</t>
  </si>
  <si>
    <t>02-01-01</t>
  </si>
  <si>
    <t>Строительно-монтажные работы ПС Ева-Яха</t>
  </si>
  <si>
    <t>02-02-01</t>
  </si>
  <si>
    <t>02-03-01</t>
  </si>
  <si>
    <t>Строительно-монтажные работы ПС Новоуренгойская</t>
  </si>
  <si>
    <t>02-06-01</t>
  </si>
  <si>
    <t>Строительно-монтажные работы ПС ЯГП-3</t>
  </si>
  <si>
    <t>02-07-01</t>
  </si>
  <si>
    <t>Строительно-монтажные работы ПС ЯГП-4</t>
  </si>
  <si>
    <t>02-08-01</t>
  </si>
  <si>
    <t>Строительно-монтажные работы ПС ЯГП-7</t>
  </si>
  <si>
    <t>— ПС Ева-Яха</t>
  </si>
  <si>
    <t>— ПС Новоуренгойская</t>
  </si>
  <si>
    <t>— ПС ЯГП-3</t>
  </si>
  <si>
    <t>— ПС ЯГП-4</t>
  </si>
  <si>
    <t>— ПС ЯГП-7</t>
  </si>
  <si>
    <t>09-09-01</t>
  </si>
  <si>
    <t>Пусконаладочные работы ПС Ева-Яха</t>
  </si>
  <si>
    <t>09-10-01</t>
  </si>
  <si>
    <t>09-11-01</t>
  </si>
  <si>
    <t>Пусконаладочные работы ПС Новоуренгойская</t>
  </si>
  <si>
    <t>09-14-01</t>
  </si>
  <si>
    <t>Пусконаладочные работы ПС ЯГП-3</t>
  </si>
  <si>
    <t>09-15-01</t>
  </si>
  <si>
    <t>Пусконаладочные работы ПС ЯГП-4</t>
  </si>
  <si>
    <t>09-16-01</t>
  </si>
  <si>
    <t>Пусконаладочные работы ПС ЯГП-7</t>
  </si>
  <si>
    <t>01-102-01</t>
  </si>
  <si>
    <t>Аварийный запас для Северных электрических сетей на ПС Новоуренгойская</t>
  </si>
  <si>
    <t>Аварийный запас для Северных электрических сетей на ПС Ева-Яха</t>
  </si>
  <si>
    <t>01-102-02</t>
  </si>
  <si>
    <t>Итого с непредвиденными в ценах 2001г., в том числе:</t>
  </si>
  <si>
    <t>НДС - 18%, в том числе:</t>
  </si>
  <si>
    <t>Непредвиденные затраты - 1,5%, в том числе:</t>
  </si>
  <si>
    <t>Перевод в текущие цены</t>
  </si>
  <si>
    <t>Выполнение работ по реконструкции телемеханики с выполнением функции электромагнитной блокировки на ПС 110 кВ филиала АО "Тюменьэнерго" Северные электрические сети</t>
  </si>
  <si>
    <t>Строительно-монтажные работы ПС УГТЭС-72</t>
  </si>
  <si>
    <t>Пусконаладочные работы ПС УГТЭС-72</t>
  </si>
  <si>
    <t>— ПС УГТЭС-72</t>
  </si>
  <si>
    <t>Приложение №1</t>
  </si>
  <si>
    <t>к Договору подряда № ___</t>
  </si>
  <si>
    <t>от "__" __________ 20__г.</t>
  </si>
  <si>
    <t>СВОДНАЯ  ТАБЛИЦА СТОИМОСТИ РАБОТ</t>
  </si>
  <si>
    <t>Составлена в прогнозных ценах по состоянию на ______</t>
  </si>
  <si>
    <t>Письмо Минрегиона России от _____ №_______</t>
  </si>
  <si>
    <t>Всего по сводной таблице стоимости в ценах на ___ квартал 20__ г. Ксмр= ___; Кобор= ___; Кпроч.= ____; Кпнр= ___,
в том числе:</t>
  </si>
  <si>
    <t>Всего по сводному расчету с НДС 18%, в том числе:</t>
  </si>
  <si>
    <t>ХХХ</t>
  </si>
  <si>
    <t>Заказчик: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</si>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</sst>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0000_р_._-;\-* #,##0.000000_р_._-;_-* &quot;-&quot;??_р_._-;_-@_-"/>
    <numFmt numFmtId="166" formatCode="#,##0.00_ ;\-#,##0.00\ 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9">
    <xf numFmtId="0" fontId="0" fillId="0" borderId="0" xfId="0"/>
    <xf numFmtId="43" fontId="3" fillId="0" borderId="0" xfId="0" applyNumberFormat="1" applyFont="1"/>
    <xf numFmtId="43" fontId="3" fillId="0" borderId="0" xfId="1" applyFont="1"/>
    <xf numFmtId="164" fontId="3" fillId="0" borderId="0" xfId="0" applyNumberFormat="1" applyFont="1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Border="1"/>
    <xf numFmtId="4" fontId="3" fillId="0" borderId="0" xfId="0" applyNumberFormat="1" applyFont="1" applyBorder="1"/>
    <xf numFmtId="43" fontId="3" fillId="0" borderId="0" xfId="1" applyFont="1" applyBorder="1"/>
    <xf numFmtId="43" fontId="3" fillId="0" borderId="0" xfId="0" applyNumberFormat="1" applyFont="1" applyBorder="1"/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Fill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3" fontId="4" fillId="0" borderId="0" xfId="0" applyNumberFormat="1" applyFont="1" applyAlignment="1">
      <alignment horizontal="right" vertical="top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166" fontId="5" fillId="0" borderId="1" xfId="1" applyNumberFormat="1" applyFont="1" applyBorder="1" applyAlignment="1">
      <alignment horizontal="right" vertical="center" wrapText="1"/>
    </xf>
    <xf numFmtId="166" fontId="4" fillId="0" borderId="1" xfId="1" applyNumberFormat="1" applyFont="1" applyFill="1" applyBorder="1" applyAlignment="1">
      <alignment horizontal="right" vertical="center" wrapText="1"/>
    </xf>
    <xf numFmtId="166" fontId="4" fillId="0" borderId="1" xfId="1" applyNumberFormat="1" applyFont="1" applyBorder="1" applyAlignment="1">
      <alignment horizontal="right" vertical="center"/>
    </xf>
    <xf numFmtId="166" fontId="4" fillId="0" borderId="1" xfId="1" applyNumberFormat="1" applyFont="1" applyBorder="1" applyAlignment="1">
      <alignment horizontal="right" vertical="center" wrapText="1"/>
    </xf>
    <xf numFmtId="4" fontId="4" fillId="0" borderId="1" xfId="1" applyNumberFormat="1" applyFont="1" applyBorder="1" applyAlignment="1">
      <alignment horizontal="right" vertical="center"/>
    </xf>
    <xf numFmtId="4" fontId="5" fillId="0" borderId="1" xfId="1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/>
    </xf>
    <xf numFmtId="4" fontId="4" fillId="0" borderId="1" xfId="1" applyNumberFormat="1" applyFont="1" applyBorder="1" applyAlignment="1">
      <alignment horizontal="right" vertical="center" wrapText="1"/>
    </xf>
    <xf numFmtId="166" fontId="5" fillId="2" borderId="1" xfId="1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0" fillId="0" borderId="0" xfId="0" applyBorder="1" applyAlignment="1"/>
    <xf numFmtId="49" fontId="4" fillId="0" borderId="0" xfId="0" applyNumberFormat="1" applyFont="1" applyAlignment="1">
      <alignment horizontal="left" vertical="center"/>
    </xf>
    <xf numFmtId="4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/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top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2</xdr:row>
      <xdr:rowOff>9525</xdr:rowOff>
    </xdr:from>
    <xdr:to>
      <xdr:col>7</xdr:col>
      <xdr:colOff>628650</xdr:colOff>
      <xdr:row>3</xdr:row>
      <xdr:rowOff>9525</xdr:rowOff>
    </xdr:to>
    <xdr:sp macro="" textlink="">
      <xdr:nvSpPr>
        <xdr:cNvPr id="2" name="AutoShape 1"/>
        <xdr:cNvSpPr>
          <a:spLocks noChangeAspect="1" noChangeArrowheads="1"/>
        </xdr:cNvSpPr>
      </xdr:nvSpPr>
      <xdr:spPr bwMode="auto">
        <a:xfrm>
          <a:off x="7419975" y="361950"/>
          <a:ext cx="14001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2</xdr:row>
      <xdr:rowOff>9525</xdr:rowOff>
    </xdr:from>
    <xdr:to>
      <xdr:col>7</xdr:col>
      <xdr:colOff>628650</xdr:colOff>
      <xdr:row>3</xdr:row>
      <xdr:rowOff>9525</xdr:rowOff>
    </xdr:to>
    <xdr:sp macro="" textlink="">
      <xdr:nvSpPr>
        <xdr:cNvPr id="3" name="AutoShape 1"/>
        <xdr:cNvSpPr>
          <a:spLocks noChangeAspect="1" noChangeArrowheads="1"/>
        </xdr:cNvSpPr>
      </xdr:nvSpPr>
      <xdr:spPr bwMode="auto">
        <a:xfrm>
          <a:off x="7419975" y="361950"/>
          <a:ext cx="14001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2</xdr:row>
      <xdr:rowOff>9525</xdr:rowOff>
    </xdr:from>
    <xdr:to>
      <xdr:col>7</xdr:col>
      <xdr:colOff>628650</xdr:colOff>
      <xdr:row>3</xdr:row>
      <xdr:rowOff>9525</xdr:rowOff>
    </xdr:to>
    <xdr:sp macro="" textlink="">
      <xdr:nvSpPr>
        <xdr:cNvPr id="4" name="AutoShape 1"/>
        <xdr:cNvSpPr>
          <a:spLocks noChangeAspect="1" noChangeArrowheads="1"/>
        </xdr:cNvSpPr>
      </xdr:nvSpPr>
      <xdr:spPr bwMode="auto">
        <a:xfrm>
          <a:off x="7419975" y="361950"/>
          <a:ext cx="14001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7"/>
  <sheetViews>
    <sheetView tabSelected="1" view="pageBreakPreview" zoomScale="90" zoomScaleSheetLayoutView="90" workbookViewId="0">
      <selection activeCell="C103" sqref="C103"/>
    </sheetView>
  </sheetViews>
  <sheetFormatPr defaultRowHeight="12.75" x14ac:dyDescent="0.2"/>
  <cols>
    <col min="1" max="1" width="6.140625" style="4" customWidth="1"/>
    <col min="2" max="2" width="17.85546875" style="5" customWidth="1"/>
    <col min="3" max="3" width="51.28515625" style="5" customWidth="1"/>
    <col min="4" max="4" width="15.42578125" style="7" customWidth="1"/>
    <col min="5" max="5" width="17.140625" style="7" bestFit="1" customWidth="1"/>
    <col min="6" max="6" width="16.7109375" style="7" customWidth="1"/>
    <col min="7" max="7" width="15.5703125" style="7" customWidth="1"/>
    <col min="8" max="8" width="16.7109375" style="7" customWidth="1"/>
    <col min="9" max="9" width="17.5703125" style="6" customWidth="1"/>
    <col min="10" max="10" width="17" style="6" customWidth="1"/>
    <col min="11" max="11" width="16.140625" style="6" customWidth="1"/>
    <col min="12" max="12" width="13.85546875" style="6" bestFit="1" customWidth="1"/>
    <col min="13" max="13" width="12.7109375" style="6" bestFit="1" customWidth="1"/>
    <col min="14" max="14" width="9.140625" style="6"/>
    <col min="15" max="15" width="12.7109375" style="6" bestFit="1" customWidth="1"/>
    <col min="16" max="16384" width="9.140625" style="6"/>
  </cols>
  <sheetData>
    <row r="1" spans="1:8" ht="15" x14ac:dyDescent="0.25">
      <c r="A1" s="13"/>
      <c r="B1" s="14"/>
      <c r="C1" s="14"/>
      <c r="D1" s="15"/>
      <c r="E1" s="15"/>
      <c r="F1" s="47"/>
      <c r="G1" s="46"/>
      <c r="H1" s="21" t="s">
        <v>58</v>
      </c>
    </row>
    <row r="2" spans="1:8" ht="15" x14ac:dyDescent="0.25">
      <c r="A2" s="13"/>
      <c r="B2" s="14"/>
      <c r="C2" s="16"/>
      <c r="D2" s="17"/>
      <c r="E2" s="17"/>
      <c r="F2" s="47"/>
      <c r="G2" s="46"/>
      <c r="H2" s="21" t="s">
        <v>59</v>
      </c>
    </row>
    <row r="3" spans="1:8" ht="15" x14ac:dyDescent="0.25">
      <c r="A3" s="13"/>
      <c r="B3" s="14"/>
      <c r="C3" s="16"/>
      <c r="D3" s="18"/>
      <c r="E3" s="19"/>
      <c r="F3" s="47"/>
      <c r="G3" s="46"/>
      <c r="H3" s="21" t="s">
        <v>60</v>
      </c>
    </row>
    <row r="4" spans="1:8" x14ac:dyDescent="0.2">
      <c r="A4" s="13"/>
      <c r="B4" s="20"/>
      <c r="C4" s="16"/>
      <c r="D4" s="17"/>
      <c r="E4" s="18"/>
      <c r="F4" s="17"/>
      <c r="G4" s="17"/>
      <c r="H4" s="15"/>
    </row>
    <row r="5" spans="1:8" x14ac:dyDescent="0.2">
      <c r="A5" s="13"/>
      <c r="B5" s="14"/>
      <c r="C5" s="14"/>
      <c r="D5" s="21"/>
      <c r="E5" s="21"/>
      <c r="F5" s="21"/>
      <c r="G5" s="15"/>
      <c r="H5" s="15"/>
    </row>
    <row r="6" spans="1:8" ht="15.75" x14ac:dyDescent="0.2">
      <c r="A6" s="13"/>
      <c r="B6" s="14"/>
      <c r="C6" s="60" t="s">
        <v>61</v>
      </c>
      <c r="D6" s="61"/>
      <c r="E6" s="61"/>
      <c r="F6" s="61"/>
      <c r="G6" s="15"/>
      <c r="H6" s="15"/>
    </row>
    <row r="7" spans="1:8" x14ac:dyDescent="0.2">
      <c r="A7" s="13"/>
      <c r="B7" s="14"/>
      <c r="C7" s="14"/>
      <c r="D7" s="22"/>
      <c r="E7" s="21"/>
      <c r="F7" s="15"/>
      <c r="G7" s="15"/>
      <c r="H7" s="15"/>
    </row>
    <row r="8" spans="1:8" ht="28.5" customHeight="1" x14ac:dyDescent="0.2">
      <c r="A8" s="56" t="s">
        <v>54</v>
      </c>
      <c r="B8" s="56"/>
      <c r="C8" s="56"/>
      <c r="D8" s="56"/>
      <c r="E8" s="56"/>
      <c r="F8" s="56"/>
      <c r="G8" s="56"/>
      <c r="H8" s="56"/>
    </row>
    <row r="9" spans="1:8" x14ac:dyDescent="0.2">
      <c r="A9" s="13"/>
      <c r="B9" s="14"/>
      <c r="C9" s="52" t="s">
        <v>0</v>
      </c>
      <c r="D9" s="53"/>
      <c r="E9" s="53"/>
      <c r="F9" s="53"/>
      <c r="G9" s="48"/>
      <c r="H9" s="15"/>
    </row>
    <row r="10" spans="1:8" x14ac:dyDescent="0.2">
      <c r="A10" s="23"/>
      <c r="B10" s="14"/>
      <c r="C10" s="14"/>
      <c r="D10" s="21"/>
      <c r="E10" s="21"/>
      <c r="F10" s="21"/>
      <c r="G10" s="21"/>
      <c r="H10" s="15"/>
    </row>
    <row r="11" spans="1:8" x14ac:dyDescent="0.2">
      <c r="A11" s="23"/>
      <c r="B11" s="49" t="s">
        <v>62</v>
      </c>
      <c r="C11" s="14"/>
      <c r="D11" s="22"/>
      <c r="E11" s="15"/>
      <c r="F11" s="15"/>
      <c r="G11" s="15"/>
      <c r="H11" s="15"/>
    </row>
    <row r="12" spans="1:8" x14ac:dyDescent="0.2">
      <c r="A12" s="64" t="s">
        <v>1</v>
      </c>
      <c r="B12" s="54" t="s">
        <v>5</v>
      </c>
      <c r="C12" s="54" t="s">
        <v>6</v>
      </c>
      <c r="D12" s="55" t="s">
        <v>8</v>
      </c>
      <c r="E12" s="55"/>
      <c r="F12" s="55"/>
      <c r="G12" s="55"/>
      <c r="H12" s="64" t="s">
        <v>9</v>
      </c>
    </row>
    <row r="13" spans="1:8" x14ac:dyDescent="0.2">
      <c r="A13" s="64"/>
      <c r="B13" s="54"/>
      <c r="C13" s="54"/>
      <c r="D13" s="64" t="s">
        <v>7</v>
      </c>
      <c r="E13" s="64" t="s">
        <v>2</v>
      </c>
      <c r="F13" s="64" t="s">
        <v>3</v>
      </c>
      <c r="G13" s="64" t="s">
        <v>4</v>
      </c>
      <c r="H13" s="64"/>
    </row>
    <row r="14" spans="1:8" x14ac:dyDescent="0.2">
      <c r="A14" s="64"/>
      <c r="B14" s="54"/>
      <c r="C14" s="54"/>
      <c r="D14" s="64"/>
      <c r="E14" s="64"/>
      <c r="F14" s="64"/>
      <c r="G14" s="64"/>
      <c r="H14" s="64"/>
    </row>
    <row r="15" spans="1:8" x14ac:dyDescent="0.2">
      <c r="A15" s="64"/>
      <c r="B15" s="54"/>
      <c r="C15" s="54"/>
      <c r="D15" s="64"/>
      <c r="E15" s="64"/>
      <c r="F15" s="64"/>
      <c r="G15" s="64"/>
      <c r="H15" s="64"/>
    </row>
    <row r="16" spans="1:8" x14ac:dyDescent="0.2">
      <c r="A16" s="24">
        <v>1</v>
      </c>
      <c r="B16" s="25">
        <v>2</v>
      </c>
      <c r="C16" s="25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</row>
    <row r="17" spans="1:10" x14ac:dyDescent="0.2">
      <c r="A17" s="57" t="s">
        <v>10</v>
      </c>
      <c r="B17" s="58"/>
      <c r="C17" s="58"/>
      <c r="D17" s="58"/>
      <c r="E17" s="58"/>
      <c r="F17" s="58"/>
      <c r="G17" s="58"/>
      <c r="H17" s="58"/>
      <c r="J17" s="1"/>
    </row>
    <row r="18" spans="1:10" x14ac:dyDescent="0.2">
      <c r="A18" s="29">
        <v>1</v>
      </c>
      <c r="B18" s="27" t="s">
        <v>19</v>
      </c>
      <c r="C18" s="27" t="s">
        <v>20</v>
      </c>
      <c r="D18" s="38">
        <v>41176.65</v>
      </c>
      <c r="E18" s="38">
        <v>708601.41</v>
      </c>
      <c r="F18" s="38">
        <v>2580011.4500000002</v>
      </c>
      <c r="G18" s="39"/>
      <c r="H18" s="40">
        <f>SUM(D18:G18)</f>
        <v>3329789.5100000002</v>
      </c>
      <c r="I18" s="2"/>
    </row>
    <row r="19" spans="1:10" x14ac:dyDescent="0.2">
      <c r="A19" s="29">
        <v>2</v>
      </c>
      <c r="B19" s="27" t="s">
        <v>21</v>
      </c>
      <c r="C19" s="27" t="s">
        <v>55</v>
      </c>
      <c r="D19" s="38">
        <v>2211.67</v>
      </c>
      <c r="E19" s="38">
        <v>262467.82</v>
      </c>
      <c r="F19" s="38">
        <v>1054773.6100000001</v>
      </c>
      <c r="G19" s="39"/>
      <c r="H19" s="40">
        <f t="shared" ref="H19:H23" si="0">SUM(D19:G19)</f>
        <v>1319453.1000000001</v>
      </c>
      <c r="I19" s="2"/>
    </row>
    <row r="20" spans="1:10" s="8" customFormat="1" x14ac:dyDescent="0.2">
      <c r="A20" s="29">
        <v>3</v>
      </c>
      <c r="B20" s="27" t="s">
        <v>22</v>
      </c>
      <c r="C20" s="27" t="s">
        <v>23</v>
      </c>
      <c r="D20" s="38">
        <v>15303.12</v>
      </c>
      <c r="E20" s="38">
        <v>780999.92</v>
      </c>
      <c r="F20" s="38">
        <v>2436032.73</v>
      </c>
      <c r="G20" s="39"/>
      <c r="H20" s="40">
        <f t="shared" si="0"/>
        <v>3232335.77</v>
      </c>
      <c r="I20" s="2"/>
    </row>
    <row r="21" spans="1:10" s="8" customFormat="1" x14ac:dyDescent="0.2">
      <c r="A21" s="29">
        <v>4</v>
      </c>
      <c r="B21" s="27" t="s">
        <v>24</v>
      </c>
      <c r="C21" s="27" t="s">
        <v>25</v>
      </c>
      <c r="D21" s="38">
        <v>6895.18</v>
      </c>
      <c r="E21" s="38">
        <v>270166.51</v>
      </c>
      <c r="F21" s="38">
        <v>1017346.04</v>
      </c>
      <c r="G21" s="39"/>
      <c r="H21" s="40">
        <f t="shared" si="0"/>
        <v>1294407.73</v>
      </c>
      <c r="I21" s="2"/>
    </row>
    <row r="22" spans="1:10" x14ac:dyDescent="0.2">
      <c r="A22" s="29">
        <v>5</v>
      </c>
      <c r="B22" s="27" t="s">
        <v>26</v>
      </c>
      <c r="C22" s="27" t="s">
        <v>27</v>
      </c>
      <c r="D22" s="38">
        <v>6989.94</v>
      </c>
      <c r="E22" s="38">
        <v>300061.39</v>
      </c>
      <c r="F22" s="38">
        <v>1018288.1</v>
      </c>
      <c r="G22" s="39"/>
      <c r="H22" s="40">
        <f t="shared" si="0"/>
        <v>1325339.43</v>
      </c>
      <c r="I22" s="2"/>
    </row>
    <row r="23" spans="1:10" x14ac:dyDescent="0.2">
      <c r="A23" s="29">
        <v>6</v>
      </c>
      <c r="B23" s="27" t="s">
        <v>28</v>
      </c>
      <c r="C23" s="27" t="s">
        <v>29</v>
      </c>
      <c r="D23" s="38">
        <v>15857.26</v>
      </c>
      <c r="E23" s="38">
        <v>286322.21000000002</v>
      </c>
      <c r="F23" s="38">
        <v>1020407.74</v>
      </c>
      <c r="G23" s="39"/>
      <c r="H23" s="40">
        <f t="shared" si="0"/>
        <v>1322587.21</v>
      </c>
      <c r="I23" s="2"/>
    </row>
    <row r="24" spans="1:10" x14ac:dyDescent="0.2">
      <c r="A24" s="30"/>
      <c r="B24" s="31"/>
      <c r="C24" s="28" t="s">
        <v>18</v>
      </c>
      <c r="D24" s="37">
        <f>SUM(D25:D30)</f>
        <v>88433.819999999992</v>
      </c>
      <c r="E24" s="37">
        <f t="shared" ref="E24:F24" si="1">SUM(E25:E30)</f>
        <v>2608619.2599999998</v>
      </c>
      <c r="F24" s="37">
        <f t="shared" si="1"/>
        <v>9126859.6699999999</v>
      </c>
      <c r="G24" s="37"/>
      <c r="H24" s="37">
        <f>ROUND(SUM(H18:H23),2)</f>
        <v>11823912.75</v>
      </c>
    </row>
    <row r="25" spans="1:10" x14ac:dyDescent="0.2">
      <c r="A25" s="30"/>
      <c r="B25" s="31"/>
      <c r="C25" s="27" t="s">
        <v>30</v>
      </c>
      <c r="D25" s="40">
        <f t="shared" ref="D25:F30" si="2">D18</f>
        <v>41176.65</v>
      </c>
      <c r="E25" s="40">
        <f t="shared" si="2"/>
        <v>708601.41</v>
      </c>
      <c r="F25" s="40">
        <f t="shared" si="2"/>
        <v>2580011.4500000002</v>
      </c>
      <c r="G25" s="40"/>
      <c r="H25" s="40">
        <f>SUM(D25:G25)</f>
        <v>3329789.5100000002</v>
      </c>
    </row>
    <row r="26" spans="1:10" x14ac:dyDescent="0.2">
      <c r="A26" s="30"/>
      <c r="B26" s="31"/>
      <c r="C26" s="27" t="s">
        <v>57</v>
      </c>
      <c r="D26" s="40">
        <f t="shared" si="2"/>
        <v>2211.67</v>
      </c>
      <c r="E26" s="40">
        <f t="shared" si="2"/>
        <v>262467.82</v>
      </c>
      <c r="F26" s="40">
        <f t="shared" si="2"/>
        <v>1054773.6100000001</v>
      </c>
      <c r="G26" s="40"/>
      <c r="H26" s="40">
        <f t="shared" ref="H26:H29" si="3">SUM(D26:G26)</f>
        <v>1319453.1000000001</v>
      </c>
    </row>
    <row r="27" spans="1:10" s="8" customFormat="1" x14ac:dyDescent="0.2">
      <c r="A27" s="30"/>
      <c r="B27" s="31"/>
      <c r="C27" s="27" t="s">
        <v>31</v>
      </c>
      <c r="D27" s="40">
        <f t="shared" si="2"/>
        <v>15303.12</v>
      </c>
      <c r="E27" s="40">
        <f t="shared" si="2"/>
        <v>780999.92</v>
      </c>
      <c r="F27" s="40">
        <f t="shared" si="2"/>
        <v>2436032.73</v>
      </c>
      <c r="G27" s="40"/>
      <c r="H27" s="40">
        <f t="shared" si="3"/>
        <v>3232335.77</v>
      </c>
    </row>
    <row r="28" spans="1:10" s="8" customFormat="1" x14ac:dyDescent="0.2">
      <c r="A28" s="30"/>
      <c r="B28" s="31"/>
      <c r="C28" s="27" t="s">
        <v>32</v>
      </c>
      <c r="D28" s="40">
        <f t="shared" si="2"/>
        <v>6895.18</v>
      </c>
      <c r="E28" s="40">
        <f t="shared" si="2"/>
        <v>270166.51</v>
      </c>
      <c r="F28" s="40">
        <f t="shared" si="2"/>
        <v>1017346.04</v>
      </c>
      <c r="G28" s="40"/>
      <c r="H28" s="40">
        <f t="shared" si="3"/>
        <v>1294407.73</v>
      </c>
    </row>
    <row r="29" spans="1:10" s="8" customFormat="1" x14ac:dyDescent="0.2">
      <c r="A29" s="30"/>
      <c r="B29" s="31"/>
      <c r="C29" s="27" t="s">
        <v>33</v>
      </c>
      <c r="D29" s="40">
        <f t="shared" si="2"/>
        <v>6989.94</v>
      </c>
      <c r="E29" s="40">
        <f t="shared" si="2"/>
        <v>300061.39</v>
      </c>
      <c r="F29" s="40">
        <f t="shared" si="2"/>
        <v>1018288.1</v>
      </c>
      <c r="G29" s="40"/>
      <c r="H29" s="40">
        <f t="shared" si="3"/>
        <v>1325339.43</v>
      </c>
    </row>
    <row r="30" spans="1:10" x14ac:dyDescent="0.2">
      <c r="A30" s="30"/>
      <c r="B30" s="31"/>
      <c r="C30" s="27" t="s">
        <v>34</v>
      </c>
      <c r="D30" s="40">
        <f t="shared" si="2"/>
        <v>15857.26</v>
      </c>
      <c r="E30" s="40">
        <f t="shared" si="2"/>
        <v>286322.21000000002</v>
      </c>
      <c r="F30" s="40">
        <f t="shared" si="2"/>
        <v>1020407.74</v>
      </c>
      <c r="G30" s="40"/>
      <c r="H30" s="40">
        <f>SUM(D30:G30)</f>
        <v>1322587.21</v>
      </c>
    </row>
    <row r="31" spans="1:10" x14ac:dyDescent="0.2">
      <c r="A31" s="57" t="s">
        <v>11</v>
      </c>
      <c r="B31" s="58"/>
      <c r="C31" s="58"/>
      <c r="D31" s="58"/>
      <c r="E31" s="58"/>
      <c r="F31" s="58"/>
      <c r="G31" s="58"/>
      <c r="H31" s="58"/>
    </row>
    <row r="32" spans="1:10" ht="25.5" x14ac:dyDescent="0.2">
      <c r="A32" s="29">
        <v>7</v>
      </c>
      <c r="B32" s="27" t="s">
        <v>46</v>
      </c>
      <c r="C32" s="27" t="s">
        <v>47</v>
      </c>
      <c r="D32" s="41"/>
      <c r="E32" s="41"/>
      <c r="F32" s="42">
        <v>191466.49</v>
      </c>
      <c r="G32" s="43"/>
      <c r="H32" s="42">
        <f>SUM(D32:G32)</f>
        <v>191466.49</v>
      </c>
    </row>
    <row r="33" spans="1:9" s="8" customFormat="1" ht="25.5" x14ac:dyDescent="0.2">
      <c r="A33" s="29">
        <v>8</v>
      </c>
      <c r="B33" s="27" t="s">
        <v>49</v>
      </c>
      <c r="C33" s="27" t="s">
        <v>48</v>
      </c>
      <c r="D33" s="41"/>
      <c r="E33" s="41"/>
      <c r="F33" s="42">
        <v>62643.57</v>
      </c>
      <c r="G33" s="43"/>
      <c r="H33" s="42">
        <f>SUM(D33:G33)</f>
        <v>62643.57</v>
      </c>
    </row>
    <row r="34" spans="1:9" s="8" customFormat="1" x14ac:dyDescent="0.2">
      <c r="A34" s="29">
        <v>9</v>
      </c>
      <c r="B34" s="27" t="s">
        <v>35</v>
      </c>
      <c r="C34" s="27" t="s">
        <v>36</v>
      </c>
      <c r="D34" s="41"/>
      <c r="E34" s="41"/>
      <c r="F34" s="41"/>
      <c r="G34" s="44">
        <v>68046.759999999995</v>
      </c>
      <c r="H34" s="42">
        <f>SUM(D34:G34)</f>
        <v>68046.759999999995</v>
      </c>
      <c r="I34" s="1"/>
    </row>
    <row r="35" spans="1:9" s="8" customFormat="1" x14ac:dyDescent="0.2">
      <c r="A35" s="29">
        <v>10</v>
      </c>
      <c r="B35" s="27" t="s">
        <v>37</v>
      </c>
      <c r="C35" s="27" t="s">
        <v>56</v>
      </c>
      <c r="D35" s="41"/>
      <c r="E35" s="41"/>
      <c r="F35" s="41"/>
      <c r="G35" s="44">
        <v>57439.79</v>
      </c>
      <c r="H35" s="42">
        <f t="shared" ref="H35:H36" si="4">SUM(D35:G35)</f>
        <v>57439.79</v>
      </c>
      <c r="I35" s="1"/>
    </row>
    <row r="36" spans="1:9" s="8" customFormat="1" x14ac:dyDescent="0.2">
      <c r="A36" s="29">
        <v>11</v>
      </c>
      <c r="B36" s="27" t="s">
        <v>38</v>
      </c>
      <c r="C36" s="27" t="s">
        <v>39</v>
      </c>
      <c r="D36" s="41"/>
      <c r="E36" s="41"/>
      <c r="F36" s="41"/>
      <c r="G36" s="44">
        <v>70938.789999999994</v>
      </c>
      <c r="H36" s="42">
        <f t="shared" si="4"/>
        <v>70938.789999999994</v>
      </c>
      <c r="I36" s="1"/>
    </row>
    <row r="37" spans="1:9" s="8" customFormat="1" x14ac:dyDescent="0.2">
      <c r="A37" s="29">
        <v>12</v>
      </c>
      <c r="B37" s="27" t="s">
        <v>40</v>
      </c>
      <c r="C37" s="27" t="s">
        <v>41</v>
      </c>
      <c r="D37" s="41"/>
      <c r="E37" s="41"/>
      <c r="F37" s="41"/>
      <c r="G37" s="44">
        <v>48044.69</v>
      </c>
      <c r="H37" s="42">
        <f t="shared" ref="H37:H39" si="5">SUM(D37:G37)</f>
        <v>48044.69</v>
      </c>
      <c r="I37" s="1"/>
    </row>
    <row r="38" spans="1:9" x14ac:dyDescent="0.2">
      <c r="A38" s="29">
        <v>13</v>
      </c>
      <c r="B38" s="27" t="s">
        <v>42</v>
      </c>
      <c r="C38" s="27" t="s">
        <v>43</v>
      </c>
      <c r="D38" s="41"/>
      <c r="E38" s="41"/>
      <c r="F38" s="41"/>
      <c r="G38" s="44">
        <v>48044.69</v>
      </c>
      <c r="H38" s="42">
        <f t="shared" si="5"/>
        <v>48044.69</v>
      </c>
      <c r="I38" s="1"/>
    </row>
    <row r="39" spans="1:9" x14ac:dyDescent="0.2">
      <c r="A39" s="29">
        <v>14</v>
      </c>
      <c r="B39" s="27" t="s">
        <v>44</v>
      </c>
      <c r="C39" s="27" t="s">
        <v>45</v>
      </c>
      <c r="D39" s="41"/>
      <c r="E39" s="41"/>
      <c r="F39" s="41"/>
      <c r="G39" s="44">
        <v>45515.25</v>
      </c>
      <c r="H39" s="42">
        <f t="shared" si="5"/>
        <v>45515.25</v>
      </c>
      <c r="I39" s="1"/>
    </row>
    <row r="40" spans="1:9" x14ac:dyDescent="0.2">
      <c r="A40" s="30"/>
      <c r="B40" s="31"/>
      <c r="C40" s="28" t="s">
        <v>12</v>
      </c>
      <c r="D40" s="42"/>
      <c r="E40" s="42"/>
      <c r="F40" s="42">
        <f>SUM(F41:F46)</f>
        <v>254110.06</v>
      </c>
      <c r="G40" s="42">
        <f>SUM(G41:G46)</f>
        <v>338029.97</v>
      </c>
      <c r="H40" s="42">
        <f>SUM(D40:G40)</f>
        <v>592140.03</v>
      </c>
    </row>
    <row r="41" spans="1:9" s="8" customFormat="1" x14ac:dyDescent="0.2">
      <c r="A41" s="30"/>
      <c r="B41" s="31"/>
      <c r="C41" s="27" t="s">
        <v>30</v>
      </c>
      <c r="D41" s="42"/>
      <c r="E41" s="42"/>
      <c r="F41" s="44">
        <f>F33</f>
        <v>62643.57</v>
      </c>
      <c r="G41" s="44">
        <f t="shared" ref="G41:G46" si="6">G34</f>
        <v>68046.759999999995</v>
      </c>
      <c r="H41" s="44">
        <f t="shared" ref="H41:H43" si="7">SUM(D41:G41)</f>
        <v>130690.32999999999</v>
      </c>
    </row>
    <row r="42" spans="1:9" s="8" customFormat="1" x14ac:dyDescent="0.2">
      <c r="A42" s="30"/>
      <c r="B42" s="31"/>
      <c r="C42" s="27" t="s">
        <v>57</v>
      </c>
      <c r="D42" s="42"/>
      <c r="E42" s="42"/>
      <c r="F42" s="44"/>
      <c r="G42" s="44">
        <f t="shared" si="6"/>
        <v>57439.79</v>
      </c>
      <c r="H42" s="44">
        <f t="shared" si="7"/>
        <v>57439.79</v>
      </c>
    </row>
    <row r="43" spans="1:9" s="8" customFormat="1" x14ac:dyDescent="0.2">
      <c r="A43" s="30"/>
      <c r="B43" s="31"/>
      <c r="C43" s="27" t="s">
        <v>31</v>
      </c>
      <c r="D43" s="42"/>
      <c r="E43" s="42"/>
      <c r="F43" s="44">
        <f>F32</f>
        <v>191466.49</v>
      </c>
      <c r="G43" s="44">
        <f t="shared" si="6"/>
        <v>70938.789999999994</v>
      </c>
      <c r="H43" s="44">
        <f t="shared" si="7"/>
        <v>262405.27999999997</v>
      </c>
    </row>
    <row r="44" spans="1:9" s="8" customFormat="1" x14ac:dyDescent="0.2">
      <c r="A44" s="30"/>
      <c r="B44" s="31"/>
      <c r="C44" s="27" t="s">
        <v>32</v>
      </c>
      <c r="D44" s="44"/>
      <c r="E44" s="44"/>
      <c r="F44" s="44"/>
      <c r="G44" s="44">
        <f t="shared" si="6"/>
        <v>48044.69</v>
      </c>
      <c r="H44" s="44">
        <f t="shared" ref="H44:H46" si="8">SUM(D44:G44)</f>
        <v>48044.69</v>
      </c>
    </row>
    <row r="45" spans="1:9" s="8" customFormat="1" x14ac:dyDescent="0.2">
      <c r="A45" s="30"/>
      <c r="B45" s="31"/>
      <c r="C45" s="27" t="s">
        <v>33</v>
      </c>
      <c r="D45" s="44"/>
      <c r="E45" s="44"/>
      <c r="F45" s="44"/>
      <c r="G45" s="44">
        <f t="shared" si="6"/>
        <v>48044.69</v>
      </c>
      <c r="H45" s="44">
        <f t="shared" si="8"/>
        <v>48044.69</v>
      </c>
    </row>
    <row r="46" spans="1:9" s="8" customFormat="1" x14ac:dyDescent="0.2">
      <c r="A46" s="30"/>
      <c r="B46" s="31"/>
      <c r="C46" s="27" t="s">
        <v>34</v>
      </c>
      <c r="D46" s="44"/>
      <c r="E46" s="44"/>
      <c r="F46" s="44"/>
      <c r="G46" s="44">
        <f t="shared" si="6"/>
        <v>45515.25</v>
      </c>
      <c r="H46" s="44">
        <f t="shared" si="8"/>
        <v>45515.25</v>
      </c>
    </row>
    <row r="47" spans="1:9" x14ac:dyDescent="0.2">
      <c r="A47" s="30"/>
      <c r="B47" s="31"/>
      <c r="C47" s="28" t="s">
        <v>17</v>
      </c>
      <c r="D47" s="42">
        <f>D24+D40</f>
        <v>88433.819999999992</v>
      </c>
      <c r="E47" s="42">
        <f t="shared" ref="E47:G47" si="9">E24+E40</f>
        <v>2608619.2599999998</v>
      </c>
      <c r="F47" s="42">
        <f t="shared" si="9"/>
        <v>9380969.7300000004</v>
      </c>
      <c r="G47" s="42">
        <f t="shared" si="9"/>
        <v>338029.97</v>
      </c>
      <c r="H47" s="42">
        <f>SUM(D47:G47)</f>
        <v>12416052.780000001</v>
      </c>
    </row>
    <row r="48" spans="1:9" s="8" customFormat="1" x14ac:dyDescent="0.2">
      <c r="A48" s="30"/>
      <c r="B48" s="31"/>
      <c r="C48" s="27" t="s">
        <v>30</v>
      </c>
      <c r="D48" s="44">
        <f>D25+D41</f>
        <v>41176.65</v>
      </c>
      <c r="E48" s="44">
        <f t="shared" ref="E48:G48" si="10">E25+E41</f>
        <v>708601.41</v>
      </c>
      <c r="F48" s="44">
        <f t="shared" si="10"/>
        <v>2642655.02</v>
      </c>
      <c r="G48" s="44">
        <f t="shared" si="10"/>
        <v>68046.759999999995</v>
      </c>
      <c r="H48" s="44">
        <f t="shared" ref="H48:H50" si="11">SUM(D48:G48)</f>
        <v>3460479.84</v>
      </c>
    </row>
    <row r="49" spans="1:11" s="8" customFormat="1" x14ac:dyDescent="0.2">
      <c r="A49" s="30"/>
      <c r="B49" s="31"/>
      <c r="C49" s="27" t="s">
        <v>57</v>
      </c>
      <c r="D49" s="44">
        <f t="shared" ref="D49:G53" si="12">D26+D42</f>
        <v>2211.67</v>
      </c>
      <c r="E49" s="44">
        <f t="shared" si="12"/>
        <v>262467.82</v>
      </c>
      <c r="F49" s="44">
        <f t="shared" si="12"/>
        <v>1054773.6100000001</v>
      </c>
      <c r="G49" s="44">
        <f t="shared" si="12"/>
        <v>57439.79</v>
      </c>
      <c r="H49" s="44">
        <f t="shared" si="11"/>
        <v>1376892.8900000001</v>
      </c>
    </row>
    <row r="50" spans="1:11" s="8" customFormat="1" x14ac:dyDescent="0.2">
      <c r="A50" s="30"/>
      <c r="B50" s="31"/>
      <c r="C50" s="27" t="s">
        <v>31</v>
      </c>
      <c r="D50" s="44">
        <f t="shared" si="12"/>
        <v>15303.12</v>
      </c>
      <c r="E50" s="44">
        <f t="shared" si="12"/>
        <v>780999.92</v>
      </c>
      <c r="F50" s="44">
        <f t="shared" si="12"/>
        <v>2627499.2199999997</v>
      </c>
      <c r="G50" s="44">
        <f t="shared" si="12"/>
        <v>70938.789999999994</v>
      </c>
      <c r="H50" s="44">
        <f t="shared" si="11"/>
        <v>3494741.05</v>
      </c>
    </row>
    <row r="51" spans="1:11" s="8" customFormat="1" x14ac:dyDescent="0.2">
      <c r="A51" s="30"/>
      <c r="B51" s="31"/>
      <c r="C51" s="27" t="s">
        <v>32</v>
      </c>
      <c r="D51" s="44">
        <f t="shared" si="12"/>
        <v>6895.18</v>
      </c>
      <c r="E51" s="44">
        <f t="shared" si="12"/>
        <v>270166.51</v>
      </c>
      <c r="F51" s="44">
        <f t="shared" si="12"/>
        <v>1017346.04</v>
      </c>
      <c r="G51" s="44">
        <f t="shared" si="12"/>
        <v>48044.69</v>
      </c>
      <c r="H51" s="44">
        <f t="shared" ref="H51:H53" si="13">SUM(D51:G51)</f>
        <v>1342452.42</v>
      </c>
      <c r="I51" s="3"/>
    </row>
    <row r="52" spans="1:11" x14ac:dyDescent="0.2">
      <c r="A52" s="30"/>
      <c r="B52" s="31"/>
      <c r="C52" s="27" t="s">
        <v>33</v>
      </c>
      <c r="D52" s="44">
        <f t="shared" si="12"/>
        <v>6989.94</v>
      </c>
      <c r="E52" s="44">
        <f t="shared" si="12"/>
        <v>300061.39</v>
      </c>
      <c r="F52" s="44">
        <f t="shared" si="12"/>
        <v>1018288.1</v>
      </c>
      <c r="G52" s="44">
        <f t="shared" si="12"/>
        <v>48044.69</v>
      </c>
      <c r="H52" s="44">
        <f t="shared" si="13"/>
        <v>1373384.1199999999</v>
      </c>
      <c r="I52" s="3"/>
    </row>
    <row r="53" spans="1:11" x14ac:dyDescent="0.2">
      <c r="A53" s="30"/>
      <c r="B53" s="31"/>
      <c r="C53" s="27" t="s">
        <v>34</v>
      </c>
      <c r="D53" s="44">
        <f t="shared" si="12"/>
        <v>15857.26</v>
      </c>
      <c r="E53" s="44">
        <f t="shared" si="12"/>
        <v>286322.21000000002</v>
      </c>
      <c r="F53" s="44">
        <f t="shared" si="12"/>
        <v>1020407.74</v>
      </c>
      <c r="G53" s="44">
        <f t="shared" si="12"/>
        <v>45515.25</v>
      </c>
      <c r="H53" s="44">
        <f t="shared" si="13"/>
        <v>1368102.46</v>
      </c>
      <c r="I53" s="3"/>
    </row>
    <row r="54" spans="1:11" x14ac:dyDescent="0.2">
      <c r="A54" s="57" t="s">
        <v>13</v>
      </c>
      <c r="B54" s="58"/>
      <c r="C54" s="58"/>
      <c r="D54" s="58"/>
      <c r="E54" s="58"/>
      <c r="F54" s="58"/>
      <c r="G54" s="58"/>
      <c r="H54" s="58"/>
      <c r="I54" s="1"/>
      <c r="J54" s="1"/>
      <c r="K54" s="2"/>
    </row>
    <row r="55" spans="1:11" ht="25.5" x14ac:dyDescent="0.2">
      <c r="A55" s="29">
        <v>15</v>
      </c>
      <c r="B55" s="28" t="s">
        <v>14</v>
      </c>
      <c r="C55" s="28" t="s">
        <v>52</v>
      </c>
      <c r="D55" s="37">
        <f>ROUND(D47*0.015,2)</f>
        <v>1326.51</v>
      </c>
      <c r="E55" s="37">
        <f t="shared" ref="E55:G55" si="14">ROUND(E47*0.015,2)</f>
        <v>39129.29</v>
      </c>
      <c r="F55" s="37">
        <f t="shared" si="14"/>
        <v>140714.54999999999</v>
      </c>
      <c r="G55" s="37">
        <f t="shared" si="14"/>
        <v>5070.45</v>
      </c>
      <c r="H55" s="37">
        <f>SUM(D55:G55)</f>
        <v>186240.8</v>
      </c>
    </row>
    <row r="56" spans="1:11" x14ac:dyDescent="0.2">
      <c r="A56" s="30"/>
      <c r="B56" s="31"/>
      <c r="C56" s="27" t="s">
        <v>30</v>
      </c>
      <c r="D56" s="40">
        <f t="shared" ref="D56:G61" si="15">ROUND(D48*0.015,2)</f>
        <v>617.65</v>
      </c>
      <c r="E56" s="40">
        <f t="shared" si="15"/>
        <v>10629.02</v>
      </c>
      <c r="F56" s="40">
        <f t="shared" si="15"/>
        <v>39639.83</v>
      </c>
      <c r="G56" s="40">
        <f t="shared" si="15"/>
        <v>1020.7</v>
      </c>
      <c r="H56" s="40">
        <f>SUM(D56:G56)</f>
        <v>51907.199999999997</v>
      </c>
      <c r="I56" s="1"/>
    </row>
    <row r="57" spans="1:11" s="8" customFormat="1" x14ac:dyDescent="0.2">
      <c r="A57" s="30"/>
      <c r="B57" s="31"/>
      <c r="C57" s="27" t="s">
        <v>57</v>
      </c>
      <c r="D57" s="40">
        <f>ROUND(D49*0.015,1)</f>
        <v>33.200000000000003</v>
      </c>
      <c r="E57" s="40">
        <f t="shared" si="15"/>
        <v>3937.02</v>
      </c>
      <c r="F57" s="40">
        <f t="shared" si="15"/>
        <v>15821.6</v>
      </c>
      <c r="G57" s="40">
        <f t="shared" si="15"/>
        <v>861.6</v>
      </c>
      <c r="H57" s="40">
        <f t="shared" ref="H57:H61" si="16">SUM(D57:G57)</f>
        <v>20653.419999999998</v>
      </c>
      <c r="I57" s="1"/>
    </row>
    <row r="58" spans="1:11" s="8" customFormat="1" x14ac:dyDescent="0.2">
      <c r="A58" s="30"/>
      <c r="B58" s="31"/>
      <c r="C58" s="27" t="s">
        <v>31</v>
      </c>
      <c r="D58" s="40">
        <f t="shared" si="15"/>
        <v>229.55</v>
      </c>
      <c r="E58" s="40">
        <f t="shared" si="15"/>
        <v>11715</v>
      </c>
      <c r="F58" s="40">
        <f t="shared" si="15"/>
        <v>39412.49</v>
      </c>
      <c r="G58" s="40">
        <f t="shared" si="15"/>
        <v>1064.08</v>
      </c>
      <c r="H58" s="40">
        <f t="shared" si="16"/>
        <v>52421.119999999995</v>
      </c>
      <c r="I58" s="1"/>
    </row>
    <row r="59" spans="1:11" s="8" customFormat="1" x14ac:dyDescent="0.2">
      <c r="A59" s="30"/>
      <c r="B59" s="31"/>
      <c r="C59" s="27" t="s">
        <v>32</v>
      </c>
      <c r="D59" s="40">
        <f>ROUND(D51*0.015,1)</f>
        <v>103.4</v>
      </c>
      <c r="E59" s="40">
        <f t="shared" si="15"/>
        <v>4052.5</v>
      </c>
      <c r="F59" s="40">
        <f t="shared" si="15"/>
        <v>15260.19</v>
      </c>
      <c r="G59" s="40">
        <f t="shared" si="15"/>
        <v>720.67</v>
      </c>
      <c r="H59" s="40">
        <f t="shared" si="16"/>
        <v>20136.759999999998</v>
      </c>
      <c r="I59" s="1"/>
    </row>
    <row r="60" spans="1:11" x14ac:dyDescent="0.2">
      <c r="A60" s="30"/>
      <c r="B60" s="31"/>
      <c r="C60" s="27" t="s">
        <v>33</v>
      </c>
      <c r="D60" s="40">
        <f t="shared" si="15"/>
        <v>104.85</v>
      </c>
      <c r="E60" s="40">
        <f t="shared" si="15"/>
        <v>4500.92</v>
      </c>
      <c r="F60" s="40">
        <f t="shared" si="15"/>
        <v>15274.32</v>
      </c>
      <c r="G60" s="40">
        <f t="shared" si="15"/>
        <v>720.67</v>
      </c>
      <c r="H60" s="40">
        <f t="shared" si="16"/>
        <v>20600.759999999998</v>
      </c>
      <c r="I60" s="1"/>
    </row>
    <row r="61" spans="1:11" x14ac:dyDescent="0.2">
      <c r="A61" s="30"/>
      <c r="B61" s="31"/>
      <c r="C61" s="27" t="s">
        <v>34</v>
      </c>
      <c r="D61" s="40">
        <f t="shared" si="15"/>
        <v>237.86</v>
      </c>
      <c r="E61" s="40">
        <f t="shared" si="15"/>
        <v>4294.83</v>
      </c>
      <c r="F61" s="40">
        <f t="shared" si="15"/>
        <v>15306.12</v>
      </c>
      <c r="G61" s="40">
        <f t="shared" si="15"/>
        <v>682.73</v>
      </c>
      <c r="H61" s="40">
        <f t="shared" si="16"/>
        <v>20521.54</v>
      </c>
      <c r="I61" s="1"/>
    </row>
    <row r="62" spans="1:11" x14ac:dyDescent="0.2">
      <c r="A62" s="30"/>
      <c r="B62" s="31"/>
      <c r="C62" s="32" t="s">
        <v>50</v>
      </c>
      <c r="D62" s="45">
        <f t="shared" ref="D62:D68" si="17">D47+D55</f>
        <v>89760.329999999987</v>
      </c>
      <c r="E62" s="45">
        <f t="shared" ref="E62:F62" si="18">E47+E55</f>
        <v>2647748.5499999998</v>
      </c>
      <c r="F62" s="45">
        <f t="shared" si="18"/>
        <v>9521684.2800000012</v>
      </c>
      <c r="G62" s="45">
        <f>G47+G55</f>
        <v>343100.42</v>
      </c>
      <c r="H62" s="45">
        <f>SUM(D62:G62)</f>
        <v>12602293.58</v>
      </c>
      <c r="I62" s="1"/>
    </row>
    <row r="63" spans="1:11" x14ac:dyDescent="0.2">
      <c r="A63" s="30"/>
      <c r="B63" s="31"/>
      <c r="C63" s="27" t="s">
        <v>30</v>
      </c>
      <c r="D63" s="40">
        <f t="shared" si="17"/>
        <v>41794.300000000003</v>
      </c>
      <c r="E63" s="40">
        <f t="shared" ref="E63:G68" si="19">E48+E56</f>
        <v>719230.43</v>
      </c>
      <c r="F63" s="40">
        <f t="shared" si="19"/>
        <v>2682294.85</v>
      </c>
      <c r="G63" s="40">
        <f t="shared" si="19"/>
        <v>69067.459999999992</v>
      </c>
      <c r="H63" s="40">
        <f>SUM(D63:G63)</f>
        <v>3512387.04</v>
      </c>
      <c r="I63" s="1"/>
    </row>
    <row r="64" spans="1:11" s="8" customFormat="1" x14ac:dyDescent="0.2">
      <c r="A64" s="30"/>
      <c r="B64" s="31"/>
      <c r="C64" s="27" t="s">
        <v>57</v>
      </c>
      <c r="D64" s="40">
        <f t="shared" si="17"/>
        <v>2244.87</v>
      </c>
      <c r="E64" s="40">
        <f t="shared" si="19"/>
        <v>266404.84000000003</v>
      </c>
      <c r="F64" s="40">
        <f t="shared" si="19"/>
        <v>1070595.2100000002</v>
      </c>
      <c r="G64" s="40">
        <f t="shared" si="19"/>
        <v>58301.39</v>
      </c>
      <c r="H64" s="40">
        <f t="shared" ref="H64:H68" si="20">SUM(D64:G64)</f>
        <v>1397546.31</v>
      </c>
      <c r="I64" s="1"/>
    </row>
    <row r="65" spans="1:13" s="8" customFormat="1" x14ac:dyDescent="0.2">
      <c r="A65" s="30"/>
      <c r="B65" s="31"/>
      <c r="C65" s="27" t="s">
        <v>31</v>
      </c>
      <c r="D65" s="40">
        <f t="shared" si="17"/>
        <v>15532.67</v>
      </c>
      <c r="E65" s="40">
        <f t="shared" si="19"/>
        <v>792714.92</v>
      </c>
      <c r="F65" s="40">
        <f t="shared" si="19"/>
        <v>2666911.71</v>
      </c>
      <c r="G65" s="40">
        <f t="shared" si="19"/>
        <v>72002.87</v>
      </c>
      <c r="H65" s="40">
        <f t="shared" si="20"/>
        <v>3547162.17</v>
      </c>
      <c r="I65" s="1"/>
    </row>
    <row r="66" spans="1:13" s="8" customFormat="1" x14ac:dyDescent="0.2">
      <c r="A66" s="30"/>
      <c r="B66" s="31"/>
      <c r="C66" s="27" t="s">
        <v>32</v>
      </c>
      <c r="D66" s="40">
        <f t="shared" si="17"/>
        <v>6998.58</v>
      </c>
      <c r="E66" s="40">
        <f t="shared" si="19"/>
        <v>274219.01</v>
      </c>
      <c r="F66" s="40">
        <f t="shared" si="19"/>
        <v>1032606.23</v>
      </c>
      <c r="G66" s="40">
        <f t="shared" si="19"/>
        <v>48765.36</v>
      </c>
      <c r="H66" s="40">
        <f t="shared" si="20"/>
        <v>1362589.1800000002</v>
      </c>
      <c r="I66" s="1"/>
    </row>
    <row r="67" spans="1:13" x14ac:dyDescent="0.2">
      <c r="A67" s="30"/>
      <c r="B67" s="31"/>
      <c r="C67" s="27" t="s">
        <v>33</v>
      </c>
      <c r="D67" s="40">
        <f t="shared" si="17"/>
        <v>7094.79</v>
      </c>
      <c r="E67" s="40">
        <f t="shared" si="19"/>
        <v>304562.31</v>
      </c>
      <c r="F67" s="40">
        <f t="shared" si="19"/>
        <v>1033562.4199999999</v>
      </c>
      <c r="G67" s="40">
        <f t="shared" si="19"/>
        <v>48765.36</v>
      </c>
      <c r="H67" s="40">
        <f t="shared" si="20"/>
        <v>1393984.8800000001</v>
      </c>
      <c r="I67" s="1"/>
    </row>
    <row r="68" spans="1:13" x14ac:dyDescent="0.2">
      <c r="A68" s="30"/>
      <c r="B68" s="31"/>
      <c r="C68" s="27" t="s">
        <v>34</v>
      </c>
      <c r="D68" s="40">
        <f t="shared" si="17"/>
        <v>16095.12</v>
      </c>
      <c r="E68" s="40">
        <f t="shared" si="19"/>
        <v>290617.04000000004</v>
      </c>
      <c r="F68" s="40">
        <f t="shared" si="19"/>
        <v>1035713.86</v>
      </c>
      <c r="G68" s="40">
        <f t="shared" si="19"/>
        <v>46197.98</v>
      </c>
      <c r="H68" s="40">
        <f t="shared" si="20"/>
        <v>1388624</v>
      </c>
      <c r="I68" s="1"/>
    </row>
    <row r="69" spans="1:13" s="8" customFormat="1" ht="12.75" customHeight="1" x14ac:dyDescent="0.2">
      <c r="A69" s="62" t="s">
        <v>53</v>
      </c>
      <c r="B69" s="63"/>
      <c r="C69" s="63"/>
      <c r="D69" s="63"/>
      <c r="E69" s="63"/>
      <c r="F69" s="63"/>
      <c r="G69" s="63"/>
      <c r="H69" s="63"/>
      <c r="I69" s="1"/>
    </row>
    <row r="70" spans="1:13" s="8" customFormat="1" ht="58.5" customHeight="1" x14ac:dyDescent="0.2">
      <c r="A70" s="30">
        <v>16</v>
      </c>
      <c r="B70" s="28" t="s">
        <v>63</v>
      </c>
      <c r="C70" s="65" t="s">
        <v>64</v>
      </c>
      <c r="D70" s="66" t="s">
        <v>66</v>
      </c>
      <c r="E70" s="66" t="s">
        <v>66</v>
      </c>
      <c r="F70" s="66" t="s">
        <v>66</v>
      </c>
      <c r="G70" s="66" t="s">
        <v>66</v>
      </c>
      <c r="H70" s="66" t="s">
        <v>66</v>
      </c>
      <c r="I70" s="1"/>
    </row>
    <row r="71" spans="1:13" x14ac:dyDescent="0.2">
      <c r="A71" s="30"/>
      <c r="B71" s="31"/>
      <c r="C71" s="27" t="s">
        <v>30</v>
      </c>
      <c r="D71" s="40" t="s">
        <v>66</v>
      </c>
      <c r="E71" s="40" t="s">
        <v>66</v>
      </c>
      <c r="F71" s="40" t="s">
        <v>66</v>
      </c>
      <c r="G71" s="40" t="s">
        <v>66</v>
      </c>
      <c r="H71" s="40" t="s">
        <v>66</v>
      </c>
      <c r="I71" s="10"/>
      <c r="J71" s="10"/>
      <c r="K71" s="10"/>
      <c r="L71" s="11"/>
      <c r="M71" s="9"/>
    </row>
    <row r="72" spans="1:13" s="8" customFormat="1" x14ac:dyDescent="0.2">
      <c r="A72" s="30"/>
      <c r="B72" s="31"/>
      <c r="C72" s="27" t="s">
        <v>57</v>
      </c>
      <c r="D72" s="40" t="s">
        <v>66</v>
      </c>
      <c r="E72" s="40" t="s">
        <v>66</v>
      </c>
      <c r="F72" s="40" t="s">
        <v>66</v>
      </c>
      <c r="G72" s="40" t="s">
        <v>66</v>
      </c>
      <c r="H72" s="40" t="s">
        <v>66</v>
      </c>
      <c r="I72" s="10"/>
      <c r="J72" s="10"/>
      <c r="K72" s="10"/>
      <c r="L72" s="11"/>
      <c r="M72" s="9"/>
    </row>
    <row r="73" spans="1:13" s="8" customFormat="1" x14ac:dyDescent="0.2">
      <c r="A73" s="30"/>
      <c r="B73" s="31"/>
      <c r="C73" s="27" t="s">
        <v>31</v>
      </c>
      <c r="D73" s="40" t="s">
        <v>66</v>
      </c>
      <c r="E73" s="40" t="s">
        <v>66</v>
      </c>
      <c r="F73" s="40" t="s">
        <v>66</v>
      </c>
      <c r="G73" s="40" t="s">
        <v>66</v>
      </c>
      <c r="H73" s="40" t="s">
        <v>66</v>
      </c>
      <c r="I73" s="10"/>
      <c r="J73" s="10"/>
      <c r="K73" s="10"/>
      <c r="L73" s="11"/>
      <c r="M73" s="9"/>
    </row>
    <row r="74" spans="1:13" s="8" customFormat="1" x14ac:dyDescent="0.2">
      <c r="A74" s="30"/>
      <c r="B74" s="31"/>
      <c r="C74" s="27" t="s">
        <v>32</v>
      </c>
      <c r="D74" s="40" t="s">
        <v>66</v>
      </c>
      <c r="E74" s="40" t="s">
        <v>66</v>
      </c>
      <c r="F74" s="40" t="s">
        <v>66</v>
      </c>
      <c r="G74" s="40" t="s">
        <v>66</v>
      </c>
      <c r="H74" s="40" t="s">
        <v>66</v>
      </c>
      <c r="I74" s="10"/>
      <c r="J74" s="10"/>
      <c r="K74" s="10"/>
      <c r="L74" s="11"/>
      <c r="M74" s="9"/>
    </row>
    <row r="75" spans="1:13" x14ac:dyDescent="0.2">
      <c r="A75" s="30"/>
      <c r="B75" s="31"/>
      <c r="C75" s="27" t="s">
        <v>33</v>
      </c>
      <c r="D75" s="40" t="s">
        <v>66</v>
      </c>
      <c r="E75" s="40" t="s">
        <v>66</v>
      </c>
      <c r="F75" s="40" t="s">
        <v>66</v>
      </c>
      <c r="G75" s="40" t="s">
        <v>66</v>
      </c>
      <c r="H75" s="40" t="s">
        <v>66</v>
      </c>
      <c r="I75" s="10"/>
      <c r="J75" s="10"/>
      <c r="K75" s="10"/>
      <c r="L75" s="11"/>
      <c r="M75" s="9"/>
    </row>
    <row r="76" spans="1:13" x14ac:dyDescent="0.2">
      <c r="A76" s="30"/>
      <c r="B76" s="31"/>
      <c r="C76" s="27" t="s">
        <v>34</v>
      </c>
      <c r="D76" s="40" t="s">
        <v>66</v>
      </c>
      <c r="E76" s="40" t="s">
        <v>66</v>
      </c>
      <c r="F76" s="40" t="s">
        <v>66</v>
      </c>
      <c r="G76" s="40" t="s">
        <v>66</v>
      </c>
      <c r="H76" s="40" t="s">
        <v>66</v>
      </c>
      <c r="I76" s="10"/>
      <c r="J76" s="10"/>
      <c r="K76" s="10"/>
      <c r="L76" s="11"/>
      <c r="M76" s="9"/>
    </row>
    <row r="77" spans="1:13" x14ac:dyDescent="0.2">
      <c r="A77" s="57" t="s">
        <v>15</v>
      </c>
      <c r="B77" s="58"/>
      <c r="C77" s="58"/>
      <c r="D77" s="58"/>
      <c r="E77" s="58"/>
      <c r="F77" s="58"/>
      <c r="G77" s="58"/>
      <c r="H77" s="59"/>
      <c r="I77" s="10"/>
      <c r="J77" s="10"/>
      <c r="K77" s="10"/>
      <c r="L77" s="9"/>
      <c r="M77" s="9"/>
    </row>
    <row r="78" spans="1:13" ht="25.5" x14ac:dyDescent="0.2">
      <c r="A78" s="30">
        <v>17</v>
      </c>
      <c r="B78" s="27" t="s">
        <v>16</v>
      </c>
      <c r="C78" s="27" t="s">
        <v>51</v>
      </c>
      <c r="D78" s="40" t="s">
        <v>66</v>
      </c>
      <c r="E78" s="40" t="s">
        <v>66</v>
      </c>
      <c r="F78" s="40" t="s">
        <v>66</v>
      </c>
      <c r="G78" s="40" t="s">
        <v>66</v>
      </c>
      <c r="H78" s="40" t="s">
        <v>66</v>
      </c>
      <c r="I78" s="12"/>
      <c r="J78" s="12"/>
      <c r="K78" s="12"/>
      <c r="L78" s="9"/>
      <c r="M78" s="9"/>
    </row>
    <row r="79" spans="1:13" s="8" customFormat="1" x14ac:dyDescent="0.2">
      <c r="A79" s="30"/>
      <c r="B79" s="31"/>
      <c r="C79" s="27" t="s">
        <v>30</v>
      </c>
      <c r="D79" s="40" t="s">
        <v>66</v>
      </c>
      <c r="E79" s="40" t="s">
        <v>66</v>
      </c>
      <c r="F79" s="40" t="s">
        <v>66</v>
      </c>
      <c r="G79" s="40" t="s">
        <v>66</v>
      </c>
      <c r="H79" s="40" t="s">
        <v>66</v>
      </c>
    </row>
    <row r="80" spans="1:13" s="8" customFormat="1" x14ac:dyDescent="0.2">
      <c r="A80" s="30"/>
      <c r="B80" s="31"/>
      <c r="C80" s="27" t="s">
        <v>57</v>
      </c>
      <c r="D80" s="40" t="s">
        <v>66</v>
      </c>
      <c r="E80" s="40" t="s">
        <v>66</v>
      </c>
      <c r="F80" s="40" t="s">
        <v>66</v>
      </c>
      <c r="G80" s="40" t="s">
        <v>66</v>
      </c>
      <c r="H80" s="40" t="s">
        <v>66</v>
      </c>
    </row>
    <row r="81" spans="1:16" s="8" customFormat="1" x14ac:dyDescent="0.2">
      <c r="A81" s="30"/>
      <c r="B81" s="31"/>
      <c r="C81" s="27" t="s">
        <v>31</v>
      </c>
      <c r="D81" s="40" t="s">
        <v>66</v>
      </c>
      <c r="E81" s="40" t="s">
        <v>66</v>
      </c>
      <c r="F81" s="40" t="s">
        <v>66</v>
      </c>
      <c r="G81" s="40" t="s">
        <v>66</v>
      </c>
      <c r="H81" s="40" t="s">
        <v>66</v>
      </c>
    </row>
    <row r="82" spans="1:16" s="8" customFormat="1" x14ac:dyDescent="0.2">
      <c r="A82" s="30"/>
      <c r="B82" s="31"/>
      <c r="C82" s="27" t="s">
        <v>32</v>
      </c>
      <c r="D82" s="40" t="s">
        <v>66</v>
      </c>
      <c r="E82" s="40" t="s">
        <v>66</v>
      </c>
      <c r="F82" s="40" t="s">
        <v>66</v>
      </c>
      <c r="G82" s="40" t="s">
        <v>66</v>
      </c>
      <c r="H82" s="40" t="s">
        <v>66</v>
      </c>
    </row>
    <row r="83" spans="1:16" x14ac:dyDescent="0.2">
      <c r="A83" s="30"/>
      <c r="B83" s="31"/>
      <c r="C83" s="27" t="s">
        <v>33</v>
      </c>
      <c r="D83" s="40" t="s">
        <v>66</v>
      </c>
      <c r="E83" s="40" t="s">
        <v>66</v>
      </c>
      <c r="F83" s="40" t="s">
        <v>66</v>
      </c>
      <c r="G83" s="40" t="s">
        <v>66</v>
      </c>
      <c r="H83" s="40" t="s">
        <v>66</v>
      </c>
      <c r="K83" s="8"/>
    </row>
    <row r="84" spans="1:16" x14ac:dyDescent="0.2">
      <c r="A84" s="30"/>
      <c r="B84" s="31"/>
      <c r="C84" s="27" t="s">
        <v>34</v>
      </c>
      <c r="D84" s="40" t="s">
        <v>66</v>
      </c>
      <c r="E84" s="40" t="s">
        <v>66</v>
      </c>
      <c r="F84" s="40" t="s">
        <v>66</v>
      </c>
      <c r="G84" s="40" t="s">
        <v>66</v>
      </c>
      <c r="H84" s="40" t="s">
        <v>66</v>
      </c>
      <c r="K84" s="8"/>
    </row>
    <row r="85" spans="1:16" x14ac:dyDescent="0.2">
      <c r="A85" s="30">
        <v>18</v>
      </c>
      <c r="B85" s="31"/>
      <c r="C85" s="32" t="s">
        <v>65</v>
      </c>
      <c r="D85" s="66" t="s">
        <v>66</v>
      </c>
      <c r="E85" s="66" t="s">
        <v>66</v>
      </c>
      <c r="F85" s="66" t="s">
        <v>66</v>
      </c>
      <c r="G85" s="66" t="s">
        <v>66</v>
      </c>
      <c r="H85" s="66" t="s">
        <v>66</v>
      </c>
      <c r="I85" s="1"/>
      <c r="K85" s="8"/>
    </row>
    <row r="86" spans="1:16" s="8" customFormat="1" x14ac:dyDescent="0.2">
      <c r="A86" s="30"/>
      <c r="B86" s="31"/>
      <c r="C86" s="27" t="s">
        <v>30</v>
      </c>
      <c r="D86" s="40" t="s">
        <v>66</v>
      </c>
      <c r="E86" s="40" t="s">
        <v>66</v>
      </c>
      <c r="F86" s="40" t="s">
        <v>66</v>
      </c>
      <c r="G86" s="40" t="s">
        <v>66</v>
      </c>
      <c r="H86" s="40" t="s">
        <v>66</v>
      </c>
      <c r="I86" s="1"/>
    </row>
    <row r="87" spans="1:16" s="8" customFormat="1" x14ac:dyDescent="0.2">
      <c r="A87" s="30"/>
      <c r="B87" s="31"/>
      <c r="C87" s="27" t="s">
        <v>57</v>
      </c>
      <c r="D87" s="40" t="s">
        <v>66</v>
      </c>
      <c r="E87" s="40" t="s">
        <v>66</v>
      </c>
      <c r="F87" s="40" t="s">
        <v>66</v>
      </c>
      <c r="G87" s="40" t="s">
        <v>66</v>
      </c>
      <c r="H87" s="40" t="s">
        <v>66</v>
      </c>
      <c r="I87" s="1"/>
    </row>
    <row r="88" spans="1:16" s="8" customFormat="1" x14ac:dyDescent="0.2">
      <c r="A88" s="30"/>
      <c r="B88" s="31"/>
      <c r="C88" s="27" t="s">
        <v>31</v>
      </c>
      <c r="D88" s="40" t="s">
        <v>66</v>
      </c>
      <c r="E88" s="40" t="s">
        <v>66</v>
      </c>
      <c r="F88" s="40" t="s">
        <v>66</v>
      </c>
      <c r="G88" s="40" t="s">
        <v>66</v>
      </c>
      <c r="H88" s="40" t="s">
        <v>66</v>
      </c>
      <c r="I88" s="1"/>
    </row>
    <row r="89" spans="1:16" s="8" customFormat="1" x14ac:dyDescent="0.2">
      <c r="A89" s="30"/>
      <c r="B89" s="31"/>
      <c r="C89" s="33" t="s">
        <v>32</v>
      </c>
      <c r="D89" s="40" t="s">
        <v>66</v>
      </c>
      <c r="E89" s="40" t="s">
        <v>66</v>
      </c>
      <c r="F89" s="40" t="s">
        <v>66</v>
      </c>
      <c r="G89" s="40" t="s">
        <v>66</v>
      </c>
      <c r="H89" s="40" t="s">
        <v>66</v>
      </c>
      <c r="I89" s="2"/>
    </row>
    <row r="90" spans="1:16" x14ac:dyDescent="0.2">
      <c r="A90" s="30"/>
      <c r="B90" s="31"/>
      <c r="C90" s="27" t="s">
        <v>33</v>
      </c>
      <c r="D90" s="40" t="s">
        <v>66</v>
      </c>
      <c r="E90" s="40" t="s">
        <v>66</v>
      </c>
      <c r="F90" s="40" t="s">
        <v>66</v>
      </c>
      <c r="G90" s="40" t="s">
        <v>66</v>
      </c>
      <c r="H90" s="40" t="s">
        <v>66</v>
      </c>
      <c r="I90" s="2"/>
    </row>
    <row r="91" spans="1:16" x14ac:dyDescent="0.2">
      <c r="A91" s="30"/>
      <c r="B91" s="31"/>
      <c r="C91" s="27" t="s">
        <v>34</v>
      </c>
      <c r="D91" s="40" t="s">
        <v>66</v>
      </c>
      <c r="E91" s="40" t="s">
        <v>66</v>
      </c>
      <c r="F91" s="40" t="s">
        <v>66</v>
      </c>
      <c r="G91" s="40" t="s">
        <v>66</v>
      </c>
      <c r="H91" s="40" t="s">
        <v>66</v>
      </c>
      <c r="I91" s="2"/>
    </row>
    <row r="92" spans="1:16" x14ac:dyDescent="0.2">
      <c r="A92" s="23"/>
      <c r="B92" s="14"/>
      <c r="C92" s="14"/>
      <c r="D92" s="21"/>
      <c r="E92" s="21"/>
      <c r="F92" s="21"/>
      <c r="G92" s="21"/>
      <c r="H92" s="21"/>
      <c r="I92" s="2"/>
      <c r="J92" s="8"/>
      <c r="K92" s="8"/>
      <c r="L92" s="8"/>
      <c r="M92" s="8"/>
      <c r="N92" s="8"/>
      <c r="O92" s="8"/>
    </row>
    <row r="93" spans="1:16" ht="15" x14ac:dyDescent="0.2">
      <c r="A93" s="23"/>
      <c r="B93" s="50"/>
      <c r="C93" s="50"/>
      <c r="D93" s="50"/>
      <c r="E93" s="50"/>
      <c r="F93" s="50"/>
      <c r="G93" s="50"/>
      <c r="H93" s="26"/>
      <c r="J93" s="8"/>
      <c r="K93" s="8"/>
      <c r="L93" s="8"/>
      <c r="M93" s="1"/>
      <c r="N93" s="8"/>
      <c r="O93" s="1"/>
      <c r="P93" s="1"/>
    </row>
    <row r="94" spans="1:16" ht="15.75" x14ac:dyDescent="0.2">
      <c r="B94" s="67" t="s">
        <v>67</v>
      </c>
      <c r="G94" s="67" t="s">
        <v>68</v>
      </c>
      <c r="H94" s="68"/>
      <c r="J94" s="8"/>
      <c r="K94" s="8"/>
      <c r="L94" s="8"/>
      <c r="M94" s="1"/>
      <c r="N94" s="8"/>
      <c r="O94" s="1"/>
      <c r="P94" s="1"/>
    </row>
    <row r="95" spans="1:16" ht="15" x14ac:dyDescent="0.2">
      <c r="A95" s="36"/>
      <c r="B95" s="51"/>
      <c r="C95" s="50"/>
      <c r="D95" s="50"/>
      <c r="E95" s="50"/>
      <c r="F95" s="50"/>
      <c r="G95" s="50"/>
      <c r="H95" s="35"/>
      <c r="J95" s="8"/>
      <c r="K95" s="8"/>
      <c r="L95" s="8"/>
      <c r="M95" s="1"/>
      <c r="N95" s="8"/>
      <c r="O95" s="1"/>
      <c r="P95" s="1"/>
    </row>
    <row r="96" spans="1:16" x14ac:dyDescent="0.2">
      <c r="A96" s="23"/>
      <c r="B96" s="14"/>
      <c r="C96" s="14"/>
      <c r="D96" s="21"/>
      <c r="E96" s="21"/>
      <c r="F96" s="21"/>
      <c r="G96" s="21"/>
      <c r="H96" s="21"/>
      <c r="J96" s="8"/>
      <c r="K96" s="8"/>
      <c r="L96" s="8"/>
      <c r="M96" s="1"/>
      <c r="N96" s="8"/>
      <c r="O96" s="1"/>
      <c r="P96" s="1"/>
    </row>
    <row r="97" spans="1:16" x14ac:dyDescent="0.2">
      <c r="A97" s="34"/>
      <c r="B97" s="35"/>
      <c r="C97" s="35"/>
      <c r="D97" s="35"/>
      <c r="E97" s="35"/>
      <c r="F97" s="35"/>
      <c r="G97" s="35"/>
      <c r="H97" s="35"/>
      <c r="J97" s="8"/>
      <c r="K97" s="8"/>
      <c r="L97" s="8"/>
      <c r="M97" s="1"/>
      <c r="N97" s="8"/>
      <c r="O97" s="1"/>
      <c r="P97" s="1"/>
    </row>
    <row r="98" spans="1:16" x14ac:dyDescent="0.2">
      <c r="A98" s="36"/>
      <c r="B98" s="35"/>
      <c r="C98" s="35"/>
      <c r="D98" s="35"/>
      <c r="E98" s="35"/>
      <c r="F98" s="35"/>
      <c r="G98" s="35"/>
      <c r="H98" s="35"/>
      <c r="J98" s="8"/>
      <c r="K98" s="8"/>
      <c r="L98" s="8"/>
      <c r="M98" s="1"/>
      <c r="N98" s="8"/>
      <c r="O98" s="1"/>
      <c r="P98" s="1"/>
    </row>
    <row r="99" spans="1:16" x14ac:dyDescent="0.2">
      <c r="A99" s="23"/>
      <c r="B99" s="14"/>
      <c r="C99" s="14"/>
      <c r="D99" s="21"/>
      <c r="E99" s="21"/>
      <c r="F99" s="21"/>
      <c r="G99" s="21"/>
      <c r="H99" s="21"/>
      <c r="J99" s="8"/>
      <c r="K99" s="8"/>
      <c r="L99" s="8"/>
      <c r="M99" s="1"/>
      <c r="N99" s="8"/>
      <c r="O99" s="1"/>
      <c r="P99" s="1"/>
    </row>
    <row r="100" spans="1:16" x14ac:dyDescent="0.2">
      <c r="A100" s="23"/>
      <c r="B100" s="14"/>
      <c r="C100" s="14"/>
      <c r="D100" s="21"/>
      <c r="E100" s="21"/>
      <c r="F100" s="21"/>
      <c r="G100" s="21"/>
      <c r="H100" s="21"/>
      <c r="J100" s="8"/>
      <c r="K100" s="8"/>
      <c r="L100" s="8"/>
      <c r="M100" s="1"/>
      <c r="N100" s="8"/>
      <c r="O100" s="1"/>
      <c r="P100" s="1"/>
    </row>
    <row r="101" spans="1:16" x14ac:dyDescent="0.2">
      <c r="A101" s="23"/>
      <c r="B101" s="14"/>
      <c r="C101" s="14"/>
      <c r="D101" s="21"/>
      <c r="E101" s="21"/>
      <c r="F101" s="21"/>
      <c r="G101" s="21"/>
      <c r="H101" s="21"/>
      <c r="J101" s="8"/>
      <c r="K101" s="8"/>
      <c r="L101" s="8"/>
      <c r="M101" s="8"/>
      <c r="N101" s="8"/>
      <c r="O101" s="8"/>
    </row>
    <row r="102" spans="1:16" x14ac:dyDescent="0.2">
      <c r="A102" s="23"/>
      <c r="B102" s="14"/>
      <c r="C102" s="14"/>
      <c r="D102" s="21"/>
      <c r="E102" s="21"/>
      <c r="F102" s="21"/>
      <c r="G102" s="21"/>
      <c r="H102" s="21"/>
      <c r="J102" s="8"/>
      <c r="K102" s="8"/>
      <c r="L102" s="8"/>
      <c r="M102" s="8"/>
      <c r="N102" s="8"/>
      <c r="O102" s="8"/>
    </row>
    <row r="103" spans="1:16" x14ac:dyDescent="0.2">
      <c r="A103" s="23"/>
      <c r="B103" s="14"/>
      <c r="C103" s="14"/>
      <c r="D103" s="21"/>
      <c r="E103" s="21"/>
      <c r="F103" s="21"/>
      <c r="G103" s="21"/>
      <c r="H103" s="21"/>
      <c r="J103" s="8"/>
      <c r="K103" s="8"/>
      <c r="L103" s="8"/>
      <c r="M103" s="8"/>
      <c r="N103" s="8"/>
      <c r="O103" s="8"/>
    </row>
    <row r="104" spans="1:16" x14ac:dyDescent="0.2">
      <c r="A104" s="23"/>
      <c r="B104" s="14"/>
      <c r="C104" s="14"/>
      <c r="D104" s="21"/>
      <c r="E104" s="21"/>
      <c r="F104" s="21"/>
      <c r="G104" s="21"/>
      <c r="H104" s="21"/>
      <c r="J104" s="8"/>
      <c r="K104" s="8"/>
      <c r="L104" s="8"/>
      <c r="M104" s="8"/>
      <c r="N104" s="8"/>
      <c r="O104" s="8"/>
    </row>
    <row r="105" spans="1:16" x14ac:dyDescent="0.2">
      <c r="J105" s="8"/>
      <c r="K105" s="8"/>
      <c r="L105" s="8"/>
      <c r="M105" s="8"/>
      <c r="N105" s="8"/>
      <c r="O105" s="8"/>
    </row>
    <row r="106" spans="1:16" x14ac:dyDescent="0.2">
      <c r="J106" s="8"/>
      <c r="K106" s="8"/>
      <c r="L106" s="8"/>
      <c r="M106" s="8"/>
      <c r="N106" s="8"/>
      <c r="O106" s="8"/>
    </row>
    <row r="107" spans="1:16" x14ac:dyDescent="0.2">
      <c r="J107" s="8"/>
      <c r="K107" s="8"/>
      <c r="L107" s="8"/>
      <c r="M107" s="8"/>
      <c r="N107" s="8"/>
      <c r="O107" s="8"/>
    </row>
  </sheetData>
  <mergeCells count="17">
    <mergeCell ref="C6:F6"/>
    <mergeCell ref="A69:H69"/>
    <mergeCell ref="A17:H17"/>
    <mergeCell ref="A31:H31"/>
    <mergeCell ref="A54:H54"/>
    <mergeCell ref="H12:H15"/>
    <mergeCell ref="D13:D15"/>
    <mergeCell ref="E13:E15"/>
    <mergeCell ref="F13:F15"/>
    <mergeCell ref="G13:G15"/>
    <mergeCell ref="A12:A15"/>
    <mergeCell ref="B12:B15"/>
    <mergeCell ref="C9:F9"/>
    <mergeCell ref="C12:C15"/>
    <mergeCell ref="D12:G12"/>
    <mergeCell ref="A8:H8"/>
    <mergeCell ref="A77:H77"/>
  </mergeCells>
  <printOptions horizontalCentered="1"/>
  <pageMargins left="0.51181102362204722" right="0.51181102362204722" top="0.55118110236220474" bottom="0.35433070866141736" header="0.31496062992125984" footer="0.31496062992125984"/>
  <pageSetup paperSize="9" scale="88" fitToHeight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Евграфова Екатерина Сергеевна</dc:creator>
  <cp:lastModifiedBy>Хахалкин Александр Павлович</cp:lastModifiedBy>
  <cp:lastPrinted>2015-10-05T05:12:39Z</cp:lastPrinted>
  <dcterms:created xsi:type="dcterms:W3CDTF">2002-03-25T05:35:56Z</dcterms:created>
  <dcterms:modified xsi:type="dcterms:W3CDTF">2015-10-05T05:13:22Z</dcterms:modified>
</cp:coreProperties>
</file>